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900" windowHeight="8655"/>
  </bookViews>
  <sheets>
    <sheet name="补助资金汇总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<sst xmlns="http://schemas.openxmlformats.org/spreadsheetml/2006/main" count="22" uniqueCount="22">
  <si>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rPr>
        <b/>
        <u/>
        <sz val="18"/>
        <rFont val="方正小标宋简体"/>
        <charset val="134"/>
      </rPr>
      <t xml:space="preserve">      海安街道      </t>
    </r>
    <r>
      <rPr>
        <b/>
        <sz val="18"/>
        <rFont val="方正小标宋简体"/>
        <charset val="134"/>
      </rPr>
      <t>2025年秋季生态型犁耕深翻还田作业补助资金汇总表</t>
    </r>
  </si>
  <si>
    <r>
      <rPr>
        <sz val="12"/>
        <color rgb="FF000000"/>
        <rFont val="仿宋_GB2312"/>
        <charset val="134"/>
      </rPr>
      <t>填</t>
    </r>
    <r>
      <rPr>
        <sz val="12"/>
        <color rgb="FF000000"/>
        <rFont val="宋体"/>
        <charset val="134"/>
      </rPr>
      <t>报单</t>
    </r>
    <r>
      <rPr>
        <sz val="12"/>
        <color rgb="FF000000"/>
        <rFont val="仿宋_GB2312"/>
        <charset val="134"/>
      </rPr>
      <t>位：</t>
    </r>
    <r>
      <rPr>
        <u/>
        <sz val="12"/>
        <color rgb="FF000000"/>
        <rFont val="Times New Roman"/>
        <charset val="134"/>
      </rPr>
      <t xml:space="preserve">   </t>
    </r>
    <r>
      <rPr>
        <u/>
        <sz val="12"/>
        <color rgb="FFFF0000"/>
        <rFont val="Times New Roman"/>
        <charset val="134"/>
      </rPr>
      <t xml:space="preserve"> </t>
    </r>
    <r>
      <rPr>
        <u/>
        <sz val="12"/>
        <rFont val="宋体"/>
        <charset val="134"/>
      </rPr>
      <t>海安街道</t>
    </r>
    <r>
      <rPr>
        <u/>
        <sz val="12"/>
        <color rgb="FF000000"/>
        <rFont val="Times New Roman"/>
        <charset val="134"/>
      </rPr>
      <t xml:space="preserve">       </t>
    </r>
    <r>
      <rPr>
        <sz val="12"/>
        <color rgb="FF000000"/>
        <rFont val="仿宋_GB2312"/>
        <charset val="134"/>
      </rPr>
      <t xml:space="preserve">（盖章）  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                                       </t>
    </r>
  </si>
  <si>
    <t>序号</t>
  </si>
  <si>
    <t>村别</t>
  </si>
  <si>
    <t>组别</t>
  </si>
  <si>
    <t>补助对象</t>
  </si>
  <si>
    <t>作业地点</t>
  </si>
  <si>
    <r>
      <rPr>
        <b/>
        <sz val="12"/>
        <color rgb="FF000000"/>
        <rFont val="仿宋_GB2312"/>
        <charset val="134"/>
      </rPr>
      <t>犁耕深翻</t>
    </r>
    <r>
      <rPr>
        <b/>
        <sz val="12"/>
        <color rgb="FF000000"/>
        <rFont val="宋体"/>
        <charset val="134"/>
      </rPr>
      <t>还</t>
    </r>
    <r>
      <rPr>
        <b/>
        <sz val="12"/>
        <color rgb="FF000000"/>
        <rFont val="仿宋_GB2312"/>
        <charset val="134"/>
      </rPr>
      <t>田作</t>
    </r>
    <r>
      <rPr>
        <b/>
        <sz val="12"/>
        <color rgb="FF000000"/>
        <rFont val="宋体"/>
        <charset val="134"/>
      </rPr>
      <t>业合格</t>
    </r>
    <r>
      <rPr>
        <b/>
        <sz val="12"/>
        <color rgb="FF000000"/>
        <rFont val="仿宋_GB2312"/>
        <charset val="134"/>
      </rPr>
      <t>面</t>
    </r>
    <r>
      <rPr>
        <b/>
        <sz val="12"/>
        <color rgb="FF000000"/>
        <rFont val="宋体"/>
        <charset val="134"/>
      </rPr>
      <t>积</t>
    </r>
    <r>
      <rPr>
        <b/>
        <sz val="12"/>
        <color rgb="FF000000"/>
        <rFont val="仿宋_GB2312"/>
        <charset val="134"/>
      </rPr>
      <t>（</t>
    </r>
    <r>
      <rPr>
        <b/>
        <sz val="12"/>
        <color rgb="FF000000"/>
        <rFont val="宋体"/>
        <charset val="134"/>
      </rPr>
      <t>亩</t>
    </r>
    <r>
      <rPr>
        <b/>
        <sz val="12"/>
        <color rgb="FF000000"/>
        <rFont val="仿宋_GB2312"/>
        <charset val="134"/>
      </rPr>
      <t>）</t>
    </r>
  </si>
  <si>
    <r>
      <rPr>
        <b/>
        <sz val="12"/>
        <color rgb="FF000000"/>
        <rFont val="仿宋_GB2312"/>
        <charset val="134"/>
      </rPr>
      <t>犁耕深翻</t>
    </r>
    <r>
      <rPr>
        <b/>
        <sz val="12"/>
        <color rgb="FF000000"/>
        <rFont val="宋体"/>
        <charset val="134"/>
      </rPr>
      <t>还</t>
    </r>
    <r>
      <rPr>
        <b/>
        <sz val="12"/>
        <color rgb="FF000000"/>
        <rFont val="仿宋_GB2312"/>
        <charset val="134"/>
      </rPr>
      <t>田作</t>
    </r>
    <r>
      <rPr>
        <b/>
        <sz val="12"/>
        <color rgb="FF000000"/>
        <rFont val="宋体"/>
        <charset val="134"/>
      </rPr>
      <t>业补助金额</t>
    </r>
    <r>
      <rPr>
        <b/>
        <sz val="12"/>
        <color rgb="FF000000"/>
        <rFont val="仿宋_GB2312"/>
        <charset val="134"/>
      </rPr>
      <t>（</t>
    </r>
    <r>
      <rPr>
        <b/>
        <sz val="12"/>
        <color rgb="FF000000"/>
        <rFont val="宋体"/>
        <charset val="134"/>
      </rPr>
      <t>元</t>
    </r>
    <r>
      <rPr>
        <b/>
        <sz val="12"/>
        <color rgb="FF000000"/>
        <rFont val="仿宋_GB2312"/>
        <charset val="134"/>
      </rPr>
      <t>）</t>
    </r>
  </si>
  <si>
    <t>备注</t>
  </si>
  <si>
    <t>凤山村</t>
  </si>
  <si>
    <t>凤山村1、19、26、27、28组，平桥村18、9、10、20、12、23、8、6组</t>
  </si>
  <si>
    <t>邓厚钧</t>
  </si>
  <si>
    <t>海安街道凤山村1、19、26、27、28组，平桥村18、9、10、20、12、23、8、6组</t>
  </si>
  <si>
    <t>凤山村219.14亩，平桥村288.86亩</t>
  </si>
  <si>
    <t>三塘村</t>
  </si>
  <si>
    <t>三塘村2/3/4/7/8/9/12/13/14/17组</t>
  </si>
  <si>
    <t>王维友</t>
  </si>
  <si>
    <t>海安街道三塘村2/3/4/7/8/9/12/13/14/17组</t>
  </si>
  <si>
    <t>总  计</t>
  </si>
  <si>
    <t>注：1、补助对象须是土地流转规模50亩以上大户；2、补助对象是村组干部的，须在备注栏里备注；3、补助对象在多个村作业的面积，须在备注栏备注；4、犁耕深翻还田作业总合格面积计划内的按40元/亩给予犁耕深翻试点补助，计划外的按20元/亩给予秸秆机械化还田作业补助；5、补助面积和金额保留到小数点后2位；6、此表一式2份，镇（区/街道/办事处）留存1份，报市农业农村局1份，同时报送电子档。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</si>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</sst>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u/>
      <sz val="18"/>
      <name val="方正小标宋简体"/>
      <charset val="134"/>
    </font>
    <font>
      <sz val="12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2"/>
      <name val="Times New Roman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Times New Roman"/>
      <charset val="134"/>
    </font>
    <font>
      <b/>
      <sz val="12"/>
      <name val="仿宋_GB2312"/>
      <charset val="134"/>
    </font>
    <font>
      <sz val="16"/>
      <color rgb="FF000000"/>
      <name val="Times New Roman"/>
      <charset val="134"/>
    </font>
    <font>
      <sz val="9"/>
      <color theme="1"/>
      <name val="宋体"/>
      <charset val="134"/>
    </font>
    <font>
      <sz val="10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000000"/>
      <name val="宋体"/>
      <charset val="134"/>
    </font>
    <font>
      <b/>
      <sz val="18"/>
      <name val="方正小标宋简体"/>
      <charset val="134"/>
    </font>
    <font>
      <sz val="12"/>
      <color rgb="FF000000"/>
      <name val="宋体"/>
      <charset val="134"/>
    </font>
    <font>
      <u/>
      <sz val="12"/>
      <color rgb="FF000000"/>
      <name val="Times New Roman"/>
      <charset val="134"/>
    </font>
    <font>
      <u/>
      <sz val="12"/>
      <color rgb="FFFF0000"/>
      <name val="Times New Roman"/>
      <charset val="134"/>
    </font>
    <font>
      <u/>
      <sz val="12"/>
      <name val="宋体"/>
      <charset val="134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3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4" borderId="13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10"/>
  <sheetViews>
    <sheetView tabSelected="1" zoomScale="70" zoomScaleNormal="70" zoomScaleSheetLayoutView="70" workbookViewId="0">
      <selection activeCell="I6" sqref="I6"/>
    </sheetView>
  </sheetViews>
  <sheetFormatPr defaultColWidth="9" defaultRowHeight="13.5" outlineLevelCol="7"/>
  <cols>
    <col min="1" max="1" width="5.50442477876106" customWidth="1"/>
    <col min="2" max="2" width="10.7522123893805" customWidth="1"/>
    <col min="3" max="3" width="24.8761061946903" customWidth="1"/>
    <col min="4" max="4" width="10.7522123893805" customWidth="1"/>
    <col min="5" max="5" width="27" customWidth="1"/>
    <col min="6" max="6" width="11.2566371681416" customWidth="1"/>
    <col min="7" max="7" width="14.1238938053097" customWidth="1"/>
    <col min="8" max="8" width="19.7522123893805" customWidth="1"/>
  </cols>
  <sheetData>
    <row r="1" ht="52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3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33" customHeight="1" spans="1:8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8" t="s">
        <v>7</v>
      </c>
      <c r="G3" s="8" t="s">
        <v>8</v>
      </c>
      <c r="H3" s="6" t="s">
        <v>9</v>
      </c>
    </row>
    <row r="4" ht="37" customHeight="1" spans="1:8">
      <c r="A4" s="9"/>
      <c r="B4" s="9"/>
      <c r="C4" s="9"/>
      <c r="D4" s="9"/>
      <c r="E4" s="7"/>
      <c r="F4" s="10"/>
      <c r="G4" s="10"/>
      <c r="H4" s="9"/>
    </row>
    <row r="5" ht="75" customHeight="1" spans="1:8">
      <c r="A5" s="11">
        <v>1</v>
      </c>
      <c r="B5" s="12" t="s">
        <v>10</v>
      </c>
      <c r="C5" s="12" t="s">
        <v>11</v>
      </c>
      <c r="D5" s="12" t="s">
        <v>12</v>
      </c>
      <c r="E5" s="12" t="s">
        <v>13</v>
      </c>
      <c r="F5" s="12">
        <v>508</v>
      </c>
      <c r="G5" s="13">
        <f>ROUND(F5*22.55,2)</f>
        <v>11455.4</v>
      </c>
      <c r="H5" s="14" t="s">
        <v>14</v>
      </c>
    </row>
    <row r="6" ht="67" customHeight="1" spans="1:8">
      <c r="A6" s="11">
        <v>2</v>
      </c>
      <c r="B6" s="12" t="s">
        <v>15</v>
      </c>
      <c r="C6" s="12" t="s">
        <v>16</v>
      </c>
      <c r="D6" s="12" t="s">
        <v>17</v>
      </c>
      <c r="E6" s="12" t="s">
        <v>18</v>
      </c>
      <c r="F6" s="12">
        <v>580</v>
      </c>
      <c r="G6" s="13">
        <f>ROUND(F6*22.55,2)</f>
        <v>13079</v>
      </c>
      <c r="H6" s="15"/>
    </row>
    <row r="7" ht="43" customHeight="1" spans="1:8">
      <c r="A7" s="16" t="s">
        <v>19</v>
      </c>
      <c r="B7" s="17"/>
      <c r="C7" s="17"/>
      <c r="D7" s="17"/>
      <c r="E7" s="18"/>
      <c r="F7" s="19">
        <f>SUM(F5:F6)</f>
        <v>1088</v>
      </c>
      <c r="G7" s="20">
        <f>SUM(G5:G6)</f>
        <v>24534.4</v>
      </c>
      <c r="H7" s="21"/>
    </row>
    <row r="8" ht="20.25" spans="1:8">
      <c r="A8" s="22"/>
      <c r="B8" s="22"/>
      <c r="C8" s="22"/>
      <c r="D8" s="23"/>
      <c r="E8" s="23"/>
      <c r="F8" s="23"/>
      <c r="G8" s="23"/>
      <c r="H8" s="22"/>
    </row>
    <row r="9" s="3" customFormat="1" ht="50" customHeight="1" spans="1:8">
      <c r="A9" s="24" t="s">
        <v>20</v>
      </c>
      <c r="B9" s="24"/>
      <c r="C9" s="24"/>
      <c r="D9" s="24"/>
      <c r="E9" s="24"/>
      <c r="F9" s="24"/>
      <c r="G9" s="24"/>
      <c r="H9" s="24"/>
    </row>
    <row r="10" s="3" customFormat="1" ht="20.25" customHeight="1" spans="1:8">
      <c r="A10" s="25" t="s">
        <v>21</v>
      </c>
      <c r="B10" s="25"/>
      <c r="C10" s="25"/>
      <c r="D10" s="25"/>
      <c r="E10" s="25"/>
      <c r="F10" s="25"/>
      <c r="G10" s="25"/>
      <c r="H10" s="25"/>
    </row>
  </sheetData>
  <mergeCells count="13">
    <mergeCell ref="A1:H1"/>
    <mergeCell ref="A2:H2"/>
    <mergeCell ref="A7:E7"/>
    <mergeCell ref="A9:H9"/>
    <mergeCell ref="A10:H10"/>
    <mergeCell ref="A3:A4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补助资金汇总表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谭正东</cp:lastModifiedBy>
  <dcterms:created xsi:type="dcterms:W3CDTF">2006-09-16T00:00:00Z</dcterms:created>
  <cp:lastPrinted>2022-09-30T07:04:00Z</cp:lastPrinted>
  <dcterms:modified xsi:type="dcterms:W3CDTF">2026-01-16T01:58:01Z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3917A46125CC4312805ADAAEB98FC727_13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